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.sharepoint.com/sites/TXEnergyEfficiency/Shared Documents/02 EECRF/2024 EECRF - PY 2023/02 MRD Testimony, Exhibits, and WPs/"/>
    </mc:Choice>
  </mc:AlternateContent>
  <xr:revisionPtr revIDLastSave="89" documentId="11_2EA386B9ADE27CF3B912670FD279FC22FBC3BFEE" xr6:coauthVersionLast="47" xr6:coauthVersionMax="47" xr10:uidLastSave="{5E652823-E9C7-47D6-AA4F-C6CB694D6599}"/>
  <bookViews>
    <workbookView xWindow="-120" yWindow="-120" windowWidth="29040" windowHeight="158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D7" i="1"/>
  <c r="B8" i="1"/>
  <c r="D6" i="1"/>
  <c r="D5" i="1"/>
  <c r="D8" i="1" s="1"/>
</calcChain>
</file>

<file path=xl/sharedStrings.xml><?xml version="1.0" encoding="utf-8"?>
<sst xmlns="http://schemas.openxmlformats.org/spreadsheetml/2006/main" count="10" uniqueCount="10">
  <si>
    <t>Exhibit MRD-01 - Workpaper 02</t>
  </si>
  <si>
    <t>Breakdown of PY2025 R&amp;D Budget</t>
  </si>
  <si>
    <t>Program Year 2025</t>
  </si>
  <si>
    <t>R&amp;D Incentive </t>
  </si>
  <si>
    <t>R&amp;D Admin </t>
  </si>
  <si>
    <t>R&amp;D Budget </t>
  </si>
  <si>
    <t>P3 Database Improvement </t>
  </si>
  <si>
    <t>Training</t>
  </si>
  <si>
    <t>Demand Solutions Expansion</t>
  </si>
  <si>
    <t>Total: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</si>
</sst>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sz val="12"/>
      <color rgb="FF000000"/>
      <name val="Times New Roman"/>
      <charset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1" fillId="0" borderId="1" xfId="0" applyFont="1" applyBorder="1" applyAlignment="1"/>
    <xf numFmtId="164" fontId="1" fillId="0" borderId="1" xfId="0" applyNumberFormat="1" applyFont="1" applyBorder="1" applyAlignme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zoomScaleNormal="100" workbookViewId="0">
      <selection activeCell="A9" sqref="A9"/>
    </sheetView>
  </sheetViews>
  <sheetFormatPr defaultRowHeight="15" x14ac:dyDescent="0.25"/>
  <cols>
    <col min="1" max="1" width="37" style="1" bestFit="1" customWidth="1"/>
    <col min="2" max="3" width="19.140625" style="1" bestFit="1" customWidth="1"/>
    <col min="4" max="4" width="17.85546875" style="1" bestFit="1" customWidth="1"/>
  </cols>
  <sheetData>
    <row r="1" spans="1:4" x14ac:dyDescent="0.25">
      <c r="A1" s="4" t="s">
        <v>0</v>
      </c>
    </row>
    <row r="2" spans="1:4" x14ac:dyDescent="0.25">
      <c r="A2" s="4" t="s">
        <v>1</v>
      </c>
    </row>
    <row r="4" spans="1:4" ht="15.75" x14ac:dyDescent="0.25">
      <c r="A4" s="2" t="s">
        <v>2</v>
      </c>
      <c r="B4" s="2" t="s">
        <v>3</v>
      </c>
      <c r="C4" s="2" t="s">
        <v>4</v>
      </c>
      <c r="D4" s="2" t="s">
        <v>5</v>
      </c>
    </row>
    <row r="5" spans="1:4" ht="15.75" x14ac:dyDescent="0.25">
      <c r="A5" s="2" t="s">
        <v>6</v>
      </c>
      <c r="B5" s="3">
        <v>0</v>
      </c>
      <c r="C5" s="3">
        <v>28000</v>
      </c>
      <c r="D5" s="3">
        <f>B5+C5</f>
        <v>28000</v>
      </c>
    </row>
    <row r="6" spans="1:4" ht="15.75" x14ac:dyDescent="0.25">
      <c r="A6" s="2" t="s">
        <v>7</v>
      </c>
      <c r="B6" s="3">
        <v>0</v>
      </c>
      <c r="C6" s="3">
        <v>5000</v>
      </c>
      <c r="D6" s="3">
        <f t="shared" ref="D6:D7" si="0">B6+C6</f>
        <v>5000</v>
      </c>
    </row>
    <row r="7" spans="1:4" ht="15.75" x14ac:dyDescent="0.25">
      <c r="A7" s="2" t="s">
        <v>8</v>
      </c>
      <c r="B7" s="3">
        <v>150000</v>
      </c>
      <c r="C7" s="3">
        <v>0</v>
      </c>
      <c r="D7" s="3">
        <f t="shared" si="0"/>
        <v>150000</v>
      </c>
    </row>
    <row r="8" spans="1:4" ht="15.75" x14ac:dyDescent="0.25">
      <c r="A8" s="2" t="s">
        <v>9</v>
      </c>
      <c r="B8" s="3">
        <f>SUM(B5:B7)</f>
        <v>150000</v>
      </c>
      <c r="C8" s="3">
        <f>SUM(C5:C7)</f>
        <v>33000</v>
      </c>
      <c r="D8" s="3">
        <f>SUM(D5:D7)</f>
        <v>183000</v>
      </c>
    </row>
  </sheetData>
  <pageMargins left="0.7" right="0.7" top="0.75" bottom="0.75" header="0.3" footer="0.3"/>
  <pageSetup scale="97" orientation="portrait" r:id="rId1"/>
  <headerFooter>
    <oddHeader>&amp;R&amp;"Times New Roman,Regular"Docket No. 56544
Exhibit MRD-1 WP-2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78914301A0A446AFEE9EC806BE5346" ma:contentTypeVersion="14" ma:contentTypeDescription="Create a new document." ma:contentTypeScope="" ma:versionID="738f5c17058bb7c98f3c90128d723d4f">
  <xsd:schema xmlns:xsd="http://www.w3.org/2001/XMLSchema" xmlns:xs="http://www.w3.org/2001/XMLSchema" xmlns:p="http://schemas.microsoft.com/office/2006/metadata/properties" xmlns:ns2="946a19a0-b3f0-43f4-8b54-3dac78f1a0fd" xmlns:ns3="1b8276b3-3cac-4d9d-858a-e1601d06e1ca" targetNamespace="http://schemas.microsoft.com/office/2006/metadata/properties" ma:root="true" ma:fieldsID="e9b583cdf56f83f3c70b8e13ee459e8a" ns2:_="" ns3:_="">
    <xsd:import namespace="946a19a0-b3f0-43f4-8b54-3dac78f1a0fd"/>
    <xsd:import namespace="1b8276b3-3cac-4d9d-858a-e1601d06e1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6a19a0-b3f0-43f4-8b54-3dac78f1a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8276b3-3cac-4d9d-858a-e1601d06e1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a95bd511-f7e4-4c8c-a28a-30842051f3c0}" ma:internalName="TaxCatchAll" ma:showField="CatchAllData" ma:web="1b8276b3-3cac-4d9d-858a-e1601d06e1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6a19a0-b3f0-43f4-8b54-3dac78f1a0fd">
      <Terms xmlns="http://schemas.microsoft.com/office/infopath/2007/PartnerControls"/>
    </lcf76f155ced4ddcb4097134ff3c332f>
    <TaxCatchAll xmlns="1b8276b3-3cac-4d9d-858a-e1601d06e1ca" xsi:nil="true"/>
  </documentManagement>
</p:properties>
</file>

<file path=customXml/itemProps1.xml><?xml version="1.0" encoding="utf-8"?>
<ds:datastoreItem xmlns:ds="http://schemas.openxmlformats.org/officeDocument/2006/customXml" ds:itemID="{3A91129A-1A6F-4ADA-9972-C293EAAD53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6a19a0-b3f0-43f4-8b54-3dac78f1a0fd"/>
    <ds:schemaRef ds:uri="1b8276b3-3cac-4d9d-858a-e1601d06e1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960D82-1D67-44D7-939F-2DB29CE8C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1714D5-DBCD-4DA9-80F3-0B7839E2400B}">
  <ds:schemaRefs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1b8276b3-3cac-4d9d-858a-e1601d06e1ca"/>
    <ds:schemaRef ds:uri="946a19a0-b3f0-43f4-8b54-3dac78f1a0fd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Papadakis, Panagiotis</cp:lastModifiedBy>
  <cp:revision/>
  <cp:lastPrinted>2024-04-24T15:40:59Z</cp:lastPrinted>
  <dcterms:created xsi:type="dcterms:W3CDTF">2023-04-10T21:41:11Z</dcterms:created>
  <dcterms:modified xsi:type="dcterms:W3CDTF">2024-04-24T15:41:14Z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0x010100E078914301A0A446AFEE9EC806BE5346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2023-04-10T21:41:14Z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5fbfd8d8-d2f8-428b-a900-52300f51a512</vt:lpwstr>
  </property>
  <property fmtid="{D5CDD505-2E9C-101B-9397-08002B2CF9AE}" pid="9" name="MSIP_Label_4391f082-e357-48ae-be1c-7e151bab59c6_ContentBits">
    <vt:lpwstr>0</vt:lpwstr>
  </property>
  <property fmtid="{D5CDD505-2E9C-101B-9397-08002B2CF9AE}" pid="10" name="MediaServiceImageTags">
    <vt:lpwstr/>
  </property>
</Properties>
</file>